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3 - Cases, Discussion Questions, Examples &amp; Exercises\Exercises\"/>
    </mc:Choice>
  </mc:AlternateContent>
  <bookViews>
    <workbookView xWindow="120" yWindow="120" windowWidth="15180" windowHeight="8840"/>
  </bookViews>
  <sheets>
    <sheet name="13-15" sheetId="1" r:id="rId1"/>
  </sheets>
  <definedNames>
    <definedName name="_xlnm.Print_Area" localSheetId="0">'13-15'!$1:$1048576</definedName>
  </definedNames>
  <calcPr calcId="162913"/>
</workbook>
</file>

<file path=xl/calcChain.xml><?xml version="1.0" encoding="utf-8"?>
<calcChain xmlns="http://schemas.openxmlformats.org/spreadsheetml/2006/main">
  <c r="E33" i="1" l="1"/>
  <c r="E24" i="1" l="1"/>
  <c r="E25" i="1"/>
  <c r="E31" i="1" s="1"/>
  <c r="B24" i="1"/>
  <c r="B25" i="1"/>
  <c r="B28" i="1" s="1"/>
  <c r="B29" i="1" s="1"/>
  <c r="E28" i="1" l="1"/>
  <c r="E29" i="1" s="1"/>
  <c r="B33" i="1"/>
  <c r="B31" i="1"/>
</calcChain>
</file>

<file path=xl/comments1.xml><?xml version="1.0" encoding="utf-8"?>
<comments xmlns="http://schemas.openxmlformats.org/spreadsheetml/2006/main">
  <authors>
    <author>schopra</author>
  </authors>
  <commentList>
    <comment ref="B1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Regular price</t>
        </r>
      </text>
    </comment>
    <comment ref="E1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Discount price</t>
        </r>
      </text>
    </comment>
    <comment ref="B24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Cu = p-c</t>
        </r>
      </text>
    </comment>
    <comment ref="E24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Cu = p-c</t>
        </r>
      </text>
    </comment>
    <comment ref="B2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Co = c-s</t>
        </r>
      </text>
    </comment>
    <comment ref="E2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Co = c-s</t>
        </r>
      </text>
    </comment>
    <comment ref="B2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=Cu/(Cu+Co)</t>
        </r>
      </text>
    </comment>
    <comment ref="B2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Order quantity that provides CSL in Cell C26</t>
        </r>
      </text>
    </comment>
    <comment ref="E2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Order quantity that provides CSL in Cell C26</t>
        </r>
      </text>
    </comment>
    <comment ref="B31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Use Equation (12.3)</t>
        </r>
      </text>
    </comment>
    <comment ref="E31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Use Equation (12.3)</t>
        </r>
      </text>
    </comment>
    <comment ref="B3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Use Equation (12.4)</t>
        </r>
      </text>
    </comment>
    <comment ref="E3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Use Equation (12.4)</t>
        </r>
      </text>
    </comment>
  </commentList>
</comments>
</file>

<file path=xl/sharedStrings.xml><?xml version="1.0" encoding="utf-8"?>
<sst xmlns="http://schemas.openxmlformats.org/spreadsheetml/2006/main" count="30" uniqueCount="17">
  <si>
    <t>Inputs</t>
  </si>
  <si>
    <t>Optimal cycle service level</t>
  </si>
  <si>
    <t>Expected profits</t>
  </si>
  <si>
    <t>Expected overstock</t>
  </si>
  <si>
    <t>Outputs</t>
  </si>
  <si>
    <t>Expected demand</t>
  </si>
  <si>
    <t>Standard deviation of demand</t>
  </si>
  <si>
    <t>Optimal order quantity</t>
  </si>
  <si>
    <t>Without Discount</t>
  </si>
  <si>
    <t>With Discount</t>
  </si>
  <si>
    <t>Problem 13-15</t>
  </si>
  <si>
    <r>
      <t xml:space="preserve">Unit cost, </t>
    </r>
    <r>
      <rPr>
        <i/>
        <sz val="16"/>
        <rFont val="Arial"/>
        <family val="2"/>
      </rPr>
      <t>c</t>
    </r>
  </si>
  <si>
    <r>
      <t xml:space="preserve">Sales price, </t>
    </r>
    <r>
      <rPr>
        <i/>
        <sz val="16"/>
        <rFont val="Arial"/>
        <family val="2"/>
      </rPr>
      <t>p</t>
    </r>
  </si>
  <si>
    <r>
      <t xml:space="preserve">Salvage value, </t>
    </r>
    <r>
      <rPr>
        <i/>
        <sz val="16"/>
        <rFont val="Arial"/>
        <family val="2"/>
      </rPr>
      <t>s</t>
    </r>
  </si>
  <si>
    <r>
      <t xml:space="preserve">Cost of understocking, </t>
    </r>
    <r>
      <rPr>
        <i/>
        <sz val="16"/>
        <rFont val="Arial"/>
        <family val="2"/>
      </rPr>
      <t>C</t>
    </r>
    <r>
      <rPr>
        <i/>
        <vertAlign val="subscript"/>
        <sz val="16"/>
        <rFont val="Arial"/>
        <family val="2"/>
      </rPr>
      <t>u</t>
    </r>
  </si>
  <si>
    <r>
      <t xml:space="preserve">Cost of overstocking, </t>
    </r>
    <r>
      <rPr>
        <i/>
        <sz val="16"/>
        <rFont val="Arial"/>
        <family val="2"/>
      </rPr>
      <t>C</t>
    </r>
    <r>
      <rPr>
        <i/>
        <vertAlign val="subscript"/>
        <sz val="16"/>
        <rFont val="Arial"/>
        <family val="2"/>
      </rPr>
      <t>o</t>
    </r>
  </si>
  <si>
    <t>Order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</si>
</sst>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&quot;$&quot;#,##0.00"/>
    <numFmt numFmtId="167" formatCode="0.0000"/>
    <numFmt numFmtId="168" formatCode="&quot;$&quot;#,##0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indexed="81"/>
      <name val="Tahoma"/>
      <family val="2"/>
    </font>
    <font>
      <b/>
      <u/>
      <sz val="16"/>
      <name val="Arial"/>
      <family val="2"/>
    </font>
    <font>
      <b/>
      <i/>
      <u/>
      <sz val="16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i/>
      <sz val="16"/>
      <name val="Arial"/>
      <family val="2"/>
    </font>
    <font>
      <i/>
      <vertAlign val="subscript"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164" fontId="0" fillId="0" borderId="0"/>
    <xf numFmtId="43" fontId="1" fillId="0" borderId="0" applyFont="0" applyFill="0" applyBorder="0" applyAlignment="0" applyProtection="0"/>
  </cellStyleXfs>
  <cellXfs count="32">
    <xf numFmtId="164" fontId="0" fillId="0" borderId="0" xfId="0"/>
    <xf numFmtId="164" fontId="6" fillId="0" borderId="0" xfId="0" applyFont="1"/>
    <xf numFmtId="167" fontId="7" fillId="0" borderId="0" xfId="0" applyNumberFormat="1" applyFont="1" applyAlignment="1">
      <alignment horizontal="center"/>
    </xf>
    <xf numFmtId="164" fontId="8" fillId="0" borderId="0" xfId="0" applyFont="1"/>
    <xf numFmtId="167" fontId="8" fillId="0" borderId="0" xfId="0" applyNumberFormat="1" applyFont="1" applyAlignment="1">
      <alignment horizontal="center"/>
    </xf>
    <xf numFmtId="164" fontId="8" fillId="0" borderId="0" xfId="0" applyFont="1" applyFill="1" applyBorder="1"/>
    <xf numFmtId="164" fontId="8" fillId="0" borderId="0" xfId="0" applyFont="1" applyFill="1"/>
    <xf numFmtId="164" fontId="7" fillId="0" borderId="0" xfId="0" applyFont="1"/>
    <xf numFmtId="164" fontId="9" fillId="0" borderId="0" xfId="0" applyFont="1" applyFill="1" applyBorder="1"/>
    <xf numFmtId="167" fontId="8" fillId="0" borderId="0" xfId="0" applyNumberFormat="1" applyFont="1" applyFill="1" applyAlignment="1">
      <alignment horizontal="center"/>
    </xf>
    <xf numFmtId="164" fontId="8" fillId="0" borderId="1" xfId="0" applyFont="1" applyFill="1" applyBorder="1"/>
    <xf numFmtId="164" fontId="8" fillId="0" borderId="2" xfId="0" applyFont="1" applyFill="1" applyBorder="1"/>
    <xf numFmtId="168" fontId="8" fillId="2" borderId="3" xfId="0" applyNumberFormat="1" applyFont="1" applyFill="1" applyBorder="1" applyAlignment="1">
      <alignment horizontal="center"/>
    </xf>
    <xf numFmtId="166" fontId="8" fillId="2" borderId="3" xfId="0" applyNumberFormat="1" applyFont="1" applyFill="1" applyBorder="1" applyAlignment="1">
      <alignment horizontal="center"/>
    </xf>
    <xf numFmtId="164" fontId="8" fillId="0" borderId="5" xfId="0" applyFont="1" applyFill="1" applyBorder="1"/>
    <xf numFmtId="168" fontId="8" fillId="2" borderId="4" xfId="0" applyNumberFormat="1" applyFont="1" applyFill="1" applyBorder="1" applyAlignment="1">
      <alignment horizontal="center"/>
    </xf>
    <xf numFmtId="168" fontId="8" fillId="0" borderId="6" xfId="0" applyNumberFormat="1" applyFont="1" applyBorder="1" applyAlignment="1">
      <alignment horizontal="center"/>
    </xf>
    <xf numFmtId="166" fontId="8" fillId="0" borderId="6" xfId="0" applyNumberFormat="1" applyFont="1" applyBorder="1" applyAlignment="1">
      <alignment horizontal="center"/>
    </xf>
    <xf numFmtId="164" fontId="8" fillId="0" borderId="5" xfId="0" applyFont="1" applyBorder="1"/>
    <xf numFmtId="168" fontId="8" fillId="0" borderId="4" xfId="0" applyNumberFormat="1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164" fontId="9" fillId="0" borderId="0" xfId="0" applyFont="1"/>
    <xf numFmtId="164" fontId="8" fillId="0" borderId="1" xfId="0" applyFont="1" applyBorder="1"/>
    <xf numFmtId="167" fontId="8" fillId="3" borderId="6" xfId="0" applyNumberFormat="1" applyFont="1" applyFill="1" applyBorder="1" applyAlignment="1">
      <alignment horizontal="center"/>
    </xf>
    <xf numFmtId="164" fontId="8" fillId="0" borderId="2" xfId="0" applyFont="1" applyBorder="1"/>
    <xf numFmtId="164" fontId="8" fillId="0" borderId="3" xfId="0" applyFont="1" applyBorder="1"/>
    <xf numFmtId="168" fontId="9" fillId="4" borderId="3" xfId="0" applyNumberFormat="1" applyFont="1" applyFill="1" applyBorder="1" applyAlignment="1">
      <alignment horizontal="center"/>
    </xf>
    <xf numFmtId="165" fontId="9" fillId="4" borderId="4" xfId="1" applyNumberFormat="1" applyFont="1" applyFill="1" applyBorder="1" applyAlignment="1">
      <alignment horizontal="center"/>
    </xf>
    <xf numFmtId="165" fontId="8" fillId="2" borderId="6" xfId="1" applyNumberFormat="1" applyFont="1" applyFill="1" applyBorder="1" applyAlignment="1">
      <alignment horizontal="center"/>
    </xf>
    <xf numFmtId="165" fontId="8" fillId="2" borderId="3" xfId="1" applyNumberFormat="1" applyFont="1" applyFill="1" applyBorder="1" applyAlignment="1">
      <alignment horizontal="center"/>
    </xf>
    <xf numFmtId="165" fontId="9" fillId="3" borderId="3" xfId="1" applyNumberFormat="1" applyFont="1" applyFill="1" applyBorder="1" applyAlignment="1">
      <alignment horizontal="center"/>
    </xf>
    <xf numFmtId="164" fontId="8" fillId="0" borderId="6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177800</xdr:colOff>
      <xdr:row>2</xdr:row>
      <xdr:rowOff>1</xdr:rowOff>
    </xdr:from>
    <xdr:to>
      <xdr:col>6</xdr:col>
      <xdr:colOff>34925</xdr:colOff>
      <xdr:row>8</xdr:row>
      <xdr:rowOff>38101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77800" y="508001"/>
          <a:ext cx="9166225" cy="1562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 publisher is printing calendars for the coming year. Demand for calendars is normally distributed, with a mean of 70,000 and a standard deviation of 25,000. The cost per calendar is $3, and they are sold for $10 each. All unsold calendars are recycled at the end of January.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a. How many calendars should the publisher have printed? What is the expected profit?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b. The printer has offered to discount the printing cost to $2.75 per calendar if the publisher orders at least 100,000. What should the publisher do?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H33"/>
  <sheetViews>
    <sheetView tabSelected="1" zoomScale="75" workbookViewId="0">
      <selection activeCell="B11" sqref="B11"/>
    </sheetView>
  </sheetViews>
  <sheetFormatPr defaultColWidth="9.1796875" defaultRowHeight="20" x14ac:dyDescent="0.4"/>
  <cols>
    <col min="1" max="1" width="42.54296875" style="3" bestFit="1" customWidth="1"/>
    <col min="2" max="2" width="17.26953125" style="4" customWidth="1"/>
    <col min="3" max="3" width="12.26953125" style="3" customWidth="1"/>
    <col min="4" max="4" width="42.54296875" style="3" bestFit="1" customWidth="1"/>
    <col min="5" max="5" width="15.453125" style="3" customWidth="1"/>
    <col min="6" max="16384" width="9.1796875" style="3"/>
  </cols>
  <sheetData>
    <row r="1" spans="1:8" x14ac:dyDescent="0.4">
      <c r="A1" s="1" t="s">
        <v>10</v>
      </c>
      <c r="B1" s="2"/>
    </row>
    <row r="2" spans="1:8" x14ac:dyDescent="0.4">
      <c r="E2" s="5"/>
    </row>
    <row r="3" spans="1:8" x14ac:dyDescent="0.4">
      <c r="E3" s="5"/>
      <c r="H3" s="6"/>
    </row>
    <row r="4" spans="1:8" x14ac:dyDescent="0.4">
      <c r="E4" s="5"/>
    </row>
    <row r="5" spans="1:8" x14ac:dyDescent="0.4">
      <c r="E5" s="5"/>
    </row>
    <row r="6" spans="1:8" x14ac:dyDescent="0.4">
      <c r="E6" s="5"/>
    </row>
    <row r="7" spans="1:8" x14ac:dyDescent="0.4">
      <c r="E7" s="5"/>
    </row>
    <row r="8" spans="1:8" x14ac:dyDescent="0.4">
      <c r="E8" s="5"/>
    </row>
    <row r="9" spans="1:8" x14ac:dyDescent="0.4">
      <c r="E9" s="6"/>
      <c r="F9" s="6"/>
      <c r="G9" s="6"/>
    </row>
    <row r="10" spans="1:8" x14ac:dyDescent="0.4">
      <c r="E10" s="6"/>
      <c r="F10" s="6"/>
      <c r="G10" s="6"/>
    </row>
    <row r="11" spans="1:8" x14ac:dyDescent="0.4">
      <c r="E11" s="6"/>
      <c r="F11" s="6"/>
      <c r="G11" s="6"/>
    </row>
    <row r="12" spans="1:8" x14ac:dyDescent="0.4">
      <c r="E12" s="6"/>
      <c r="F12" s="6"/>
      <c r="G12" s="6"/>
    </row>
    <row r="13" spans="1:8" x14ac:dyDescent="0.4">
      <c r="E13" s="6"/>
      <c r="F13" s="6"/>
      <c r="G13" s="6"/>
    </row>
    <row r="14" spans="1:8" x14ac:dyDescent="0.4">
      <c r="E14" s="6"/>
      <c r="F14" s="6"/>
      <c r="G14" s="6"/>
    </row>
    <row r="15" spans="1:8" x14ac:dyDescent="0.4">
      <c r="A15" s="7" t="s">
        <v>8</v>
      </c>
      <c r="D15" s="7" t="s">
        <v>9</v>
      </c>
      <c r="E15" s="4"/>
      <c r="F15" s="6"/>
      <c r="G15" s="6"/>
    </row>
    <row r="16" spans="1:8" ht="20.5" thickBot="1" x14ac:dyDescent="0.45">
      <c r="A16" s="8" t="s">
        <v>0</v>
      </c>
      <c r="B16" s="9"/>
      <c r="D16" s="8" t="s">
        <v>0</v>
      </c>
      <c r="E16" s="9"/>
      <c r="F16" s="6"/>
      <c r="G16" s="6"/>
    </row>
    <row r="17" spans="1:7" x14ac:dyDescent="0.4">
      <c r="A17" s="10" t="s">
        <v>5</v>
      </c>
      <c r="B17" s="28">
        <v>70000</v>
      </c>
      <c r="D17" s="10" t="s">
        <v>5</v>
      </c>
      <c r="E17" s="28">
        <v>70000</v>
      </c>
      <c r="F17" s="6"/>
      <c r="G17" s="6"/>
    </row>
    <row r="18" spans="1:7" x14ac:dyDescent="0.4">
      <c r="A18" s="11" t="s">
        <v>6</v>
      </c>
      <c r="B18" s="29">
        <v>25000</v>
      </c>
      <c r="D18" s="11" t="s">
        <v>6</v>
      </c>
      <c r="E18" s="29">
        <v>25000</v>
      </c>
    </row>
    <row r="19" spans="1:7" ht="20.5" x14ac:dyDescent="0.45">
      <c r="A19" s="11" t="s">
        <v>11</v>
      </c>
      <c r="B19" s="12">
        <v>3</v>
      </c>
      <c r="D19" s="11" t="s">
        <v>11</v>
      </c>
      <c r="E19" s="13">
        <v>2.75</v>
      </c>
    </row>
    <row r="20" spans="1:7" ht="20.5" x14ac:dyDescent="0.45">
      <c r="A20" s="11" t="s">
        <v>12</v>
      </c>
      <c r="B20" s="12">
        <v>10</v>
      </c>
      <c r="D20" s="11" t="s">
        <v>12</v>
      </c>
      <c r="E20" s="12">
        <v>10</v>
      </c>
    </row>
    <row r="21" spans="1:7" ht="21" thickBot="1" x14ac:dyDescent="0.5">
      <c r="A21" s="14" t="s">
        <v>13</v>
      </c>
      <c r="B21" s="15">
        <v>0</v>
      </c>
      <c r="D21" s="14" t="s">
        <v>13</v>
      </c>
      <c r="E21" s="15">
        <v>0</v>
      </c>
    </row>
    <row r="22" spans="1:7" x14ac:dyDescent="0.4">
      <c r="E22" s="4"/>
    </row>
    <row r="23" spans="1:7" ht="20.5" thickBot="1" x14ac:dyDescent="0.45">
      <c r="B23" s="3"/>
    </row>
    <row r="24" spans="1:7" ht="23.5" x14ac:dyDescent="0.6">
      <c r="A24" s="10" t="s">
        <v>14</v>
      </c>
      <c r="B24" s="16">
        <f>B20-B19</f>
        <v>7</v>
      </c>
      <c r="D24" s="10" t="s">
        <v>14</v>
      </c>
      <c r="E24" s="17">
        <f>E20-E19</f>
        <v>7.25</v>
      </c>
    </row>
    <row r="25" spans="1:7" ht="24" thickBot="1" x14ac:dyDescent="0.65">
      <c r="A25" s="18" t="s">
        <v>15</v>
      </c>
      <c r="B25" s="19">
        <f>B19-B21</f>
        <v>3</v>
      </c>
      <c r="D25" s="18" t="s">
        <v>15</v>
      </c>
      <c r="E25" s="20">
        <f>E19-E21</f>
        <v>2.75</v>
      </c>
    </row>
    <row r="26" spans="1:7" x14ac:dyDescent="0.4">
      <c r="E26" s="4"/>
    </row>
    <row r="27" spans="1:7" ht="20.5" thickBot="1" x14ac:dyDescent="0.45">
      <c r="A27" s="21" t="s">
        <v>4</v>
      </c>
      <c r="D27" s="21" t="s">
        <v>4</v>
      </c>
      <c r="E27" s="4"/>
    </row>
    <row r="28" spans="1:7" x14ac:dyDescent="0.4">
      <c r="A28" s="22" t="s">
        <v>1</v>
      </c>
      <c r="B28" s="23">
        <f>B24/(B24+B25)</f>
        <v>0.7</v>
      </c>
      <c r="D28" s="22" t="s">
        <v>1</v>
      </c>
      <c r="E28" s="31">
        <f>E24/(E24+E25)</f>
        <v>0.72499999999999998</v>
      </c>
    </row>
    <row r="29" spans="1:7" x14ac:dyDescent="0.4">
      <c r="A29" s="24" t="s">
        <v>7</v>
      </c>
      <c r="B29" s="30">
        <f>NORMINV(B28,B17,B18)</f>
        <v>83110.012817701019</v>
      </c>
      <c r="D29" s="24" t="s">
        <v>7</v>
      </c>
      <c r="E29" s="30">
        <f>NORMINV(E28,E17,E18)</f>
        <v>84944.003151061959</v>
      </c>
    </row>
    <row r="30" spans="1:7" x14ac:dyDescent="0.4">
      <c r="A30" s="24"/>
      <c r="B30" s="25"/>
      <c r="D30" s="24" t="s">
        <v>16</v>
      </c>
      <c r="E30" s="30">
        <v>100000</v>
      </c>
    </row>
    <row r="31" spans="1:7" x14ac:dyDescent="0.4">
      <c r="A31" s="24" t="s">
        <v>2</v>
      </c>
      <c r="B31" s="26">
        <f>(B20-B21)*B17*NORMSDIST((B29-B17)/B18)-(B20-B21)*B18*NORMDIST((B29-B17)/B18,0,1,0)-B29*B25*NORMDIST(B29,B17,B18,1)+B29*B24*(1-NORMDIST(B29,B17,B18,1))</f>
        <v>403076.84644998156</v>
      </c>
      <c r="D31" s="24" t="s">
        <v>2</v>
      </c>
      <c r="E31" s="26">
        <f>(E20-E21)*E17*NORMSDIST((E30-E17)/E18)-(E20-E21)*E18*NORMDIST((E30-E17)/E18,0,1,0)-E30*E25*NORMDIST(E30,E17,E18,1)+E30*E24*(1-NORMDIST(E30,E17,E18,1))</f>
        <v>410974.38732070918</v>
      </c>
    </row>
    <row r="32" spans="1:7" x14ac:dyDescent="0.4">
      <c r="A32" s="24"/>
      <c r="B32" s="25"/>
      <c r="D32" s="24"/>
      <c r="E32" s="25"/>
    </row>
    <row r="33" spans="1:5" ht="20.5" thickBot="1" x14ac:dyDescent="0.45">
      <c r="A33" s="18" t="s">
        <v>3</v>
      </c>
      <c r="B33" s="27">
        <f>(B29-B17)*NORMDIST((B29-B17)/B18,0,1,1)+B18*NORMDIST((B29-B17)/B18,0,1,0)</f>
        <v>17869.324327392558</v>
      </c>
      <c r="D33" s="18" t="s">
        <v>3</v>
      </c>
      <c r="E33" s="27">
        <f>(E30-E17)*NORMDIST((E30-E17)/E18,0,1,1)+E18*NORMDIST((E30-E17)/E18,0,1,0)</f>
        <v>31402.561267929079</v>
      </c>
    </row>
  </sheetData>
  <phoneticPr fontId="2" type="noConversion"/>
  <printOptions gridLines="1" gridLinesSet="0"/>
  <pageMargins left="0.75" right="0.75" top="0.5" bottom="1" header="0.5" footer="0.5"/>
  <pageSetup paperSize="9" orientation="portrait" horizontalDpi="300" verticalDpi="300" r:id="rId1"/>
  <headerFooter alignWithMargins="0">
    <oddFooter>&amp;LCR - &amp;D &amp;T&amp;CPage &amp;P&amp;R&amp;F  - &amp;A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13-15</vt:lpstr>
      <vt:lpstr>'13-15'!Print_Area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13 Problem 15</dc:subject>
  <dc:creator>Jay Mabe</dc:creator>
  <cp:lastModifiedBy>Sunil Chopra</cp:lastModifiedBy>
  <cp:lastPrinted>2000-04-09T01:57:08Z</cp:lastPrinted>
  <dcterms:created xsi:type="dcterms:W3CDTF">2000-04-05T21:10:36Z</dcterms:created>
  <dcterms:modified xsi:type="dcterms:W3CDTF">2017-10-17T19:30:23Z</dcterms:modified>
</cp:coreProperties>
</file>